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BankBr" sheetId="1" r:id="rId1"/>
    <sheet name="District" sheetId="2" r:id="rId2"/>
  </sheets>
  <definedNames>
    <definedName name="_xlnm.Print_Area" localSheetId="1">District!$A:$F</definedName>
  </definedNames>
  <calcPr calcId="145621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4" i="2"/>
  <c r="E37" i="2"/>
  <c r="D37" i="2"/>
  <c r="C37" i="2"/>
  <c r="F61" i="1"/>
  <c r="E61" i="1"/>
  <c r="D61" i="1"/>
  <c r="C61" i="1"/>
  <c r="F58" i="1"/>
  <c r="E58" i="1"/>
  <c r="D58" i="1"/>
  <c r="C58" i="1"/>
  <c r="F50" i="1"/>
  <c r="E50" i="1"/>
  <c r="D50" i="1"/>
  <c r="C50" i="1"/>
  <c r="F27" i="1"/>
  <c r="E27" i="1"/>
  <c r="D27" i="1"/>
  <c r="C27" i="1"/>
  <c r="F23" i="1"/>
  <c r="E23" i="1"/>
  <c r="D23" i="1"/>
  <c r="C23" i="1"/>
  <c r="F18" i="1"/>
  <c r="E18" i="1"/>
  <c r="D18" i="1"/>
  <c r="C18" i="1"/>
  <c r="F15" i="1"/>
  <c r="E15" i="1"/>
  <c r="E62" i="1" s="1"/>
  <c r="D15" i="1"/>
  <c r="C15" i="1"/>
  <c r="F62" i="1" l="1"/>
  <c r="D62" i="1"/>
  <c r="C62" i="1"/>
</calcChain>
</file>

<file path=xl/sharedStrings.xml><?xml version="1.0" encoding="utf-8"?>
<sst xmlns="http://schemas.openxmlformats.org/spreadsheetml/2006/main" count="111" uniqueCount="97">
  <si>
    <t xml:space="preserve"> BANK-WISE BRANCH DETAIL - AS OF THE QUARTER ENDED   SEPTEMBER  2021</t>
  </si>
  <si>
    <t>No.</t>
  </si>
  <si>
    <t>BANK</t>
  </si>
  <si>
    <t>Rural</t>
  </si>
  <si>
    <t xml:space="preserve">Semi Urban </t>
  </si>
  <si>
    <t>Urban</t>
  </si>
  <si>
    <t>Total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</si>
  <si>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</si>
  <si>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</si>
  <si>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</si>
  <si>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</si>
  <si>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</si>
  <si>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</si>
  <si>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</si>
  <si>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</si>
  <si>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</si>
  <si>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</si>
  <si>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</si>
  <si>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</si>
  <si>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</si>
  <si>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</si>
  <si>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</si>
  <si>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</si>
  <si>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</si>
  <si>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</si>
  <si>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</si>
  <si>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</si>
  <si>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</si>
  <si>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</si>
  <si>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</si>
  <si>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</si>
  <si>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</si>
  <si>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</si>
  <si>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</si>
  <si>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</si>
  <si>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</si>
  <si>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</si>
  <si>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</si>
  <si>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</si>
  <si>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</si>
  <si>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</si>
  <si>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</si>
  <si>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</si>
  <si>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</si>
  <si>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</si>
  <si>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</si>
  <si>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</si>
  <si>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</si>
  <si>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</si>
  <si>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</si>
  <si>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</si>
  <si>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</si>
  <si>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</si>
  <si>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</si>
  <si>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</si>
  <si>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</si>
  <si>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</si>
  <si>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</si>
  <si>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 POST PAYMENTS BANK</t>
  </si>
  <si>
    <t>GRAND TOTAL</t>
  </si>
  <si>
    <t>Source:     Member(Banks)</t>
  </si>
  <si>
    <t>DISTRICT-WISE BRANCH DETAIL - AS OF THE QUARTER ENDED SEPTEMBER  2021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</si>
  <si>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</si>
  <si>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</si>
  <si>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</si>
  <si>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</si>
  <si>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</si>
  <si>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</si>
  <si>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</si>
  <si>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</si>
  <si>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</si>
  <si>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</si>
  <si>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</si>
  <si>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</si>
  <si>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</si>
  <si>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</si>
  <si>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</si>
  <si>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</si>
  <si>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</si>
  <si>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</si>
  <si>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</si>
  <si>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</si>
  <si>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</si>
  <si>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</si>
  <si>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</si>
  <si>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</si>
  <si>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</si>
  <si>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</si>
  <si>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</si>
  <si>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</si>
  <si>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</si>
  <si>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</si>
  <si>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</si>
  <si>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</si>
  <si>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</si>
  <si>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</si>
  <si>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Annexure-24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</si>
</sst>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5" fillId="0" borderId="0" xfId="0" applyFont="1"/>
    <xf numFmtId="0" fontId="7" fillId="0" borderId="0" xfId="0" applyFont="1"/>
    <xf numFmtId="0" fontId="5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8" fillId="0" borderId="0" xfId="0" applyFont="1" applyAlignment="1">
      <alignment horizontal="center" vertical="center"/>
    </xf>
    <xf numFmtId="0" fontId="6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3"/>
  <sheetViews>
    <sheetView tabSelected="1" view="pageBreakPreview" topLeftCell="A48" zoomScaleNormal="87" zoomScaleSheetLayoutView="100" workbookViewId="0">
      <selection sqref="A1:F63"/>
    </sheetView>
  </sheetViews>
  <sheetFormatPr defaultColWidth="9.6640625" defaultRowHeight="15" x14ac:dyDescent="0.2"/>
  <cols>
    <col min="1" max="1" width="4.6640625" style="1" customWidth="1"/>
    <col min="2" max="2" width="28.5546875" style="1" customWidth="1"/>
    <col min="3" max="5" width="15.77734375" style="1" customWidth="1"/>
    <col min="6" max="6" width="15.77734375" style="7" customWidth="1"/>
    <col min="7" max="245" width="9.6640625" style="1" customWidth="1"/>
  </cols>
  <sheetData>
    <row r="1" spans="1:6" ht="30" customHeight="1" x14ac:dyDescent="0.2">
      <c r="A1" s="20" t="s">
        <v>96</v>
      </c>
      <c r="B1" s="20"/>
      <c r="C1" s="20"/>
      <c r="D1" s="20"/>
      <c r="E1" s="20"/>
      <c r="F1" s="20"/>
    </row>
    <row r="2" spans="1:6" ht="22.5" customHeight="1" x14ac:dyDescent="0.2">
      <c r="A2" s="26" t="s">
        <v>0</v>
      </c>
      <c r="B2" s="26"/>
      <c r="C2" s="26"/>
      <c r="D2" s="26"/>
      <c r="E2" s="26"/>
      <c r="F2" s="26"/>
    </row>
    <row r="3" spans="1:6" ht="39" customHeight="1" x14ac:dyDescent="0.2">
      <c r="A3" s="3" t="s">
        <v>1</v>
      </c>
      <c r="B3" s="4" t="s">
        <v>2</v>
      </c>
      <c r="C3" s="3" t="s">
        <v>3</v>
      </c>
      <c r="D3" s="5" t="s">
        <v>4</v>
      </c>
      <c r="E3" s="5" t="s">
        <v>5</v>
      </c>
      <c r="F3" s="6" t="s">
        <v>6</v>
      </c>
    </row>
    <row r="4" spans="1:6" s="8" customFormat="1" ht="15.75" x14ac:dyDescent="0.25">
      <c r="A4" s="8">
        <v>1</v>
      </c>
      <c r="B4" s="8" t="s">
        <v>7</v>
      </c>
      <c r="C4" s="8">
        <v>751</v>
      </c>
      <c r="D4" s="8">
        <v>312</v>
      </c>
      <c r="E4" s="8">
        <v>435</v>
      </c>
      <c r="F4" s="8">
        <v>1498</v>
      </c>
    </row>
    <row r="5" spans="1:6" s="8" customFormat="1" ht="15.75" x14ac:dyDescent="0.25">
      <c r="A5" s="12">
        <v>2</v>
      </c>
      <c r="B5" s="12" t="s">
        <v>8</v>
      </c>
      <c r="C5" s="12">
        <v>110</v>
      </c>
      <c r="D5" s="12">
        <v>110</v>
      </c>
      <c r="E5" s="12">
        <v>172</v>
      </c>
      <c r="F5" s="12">
        <v>392</v>
      </c>
    </row>
    <row r="6" spans="1:6" s="8" customFormat="1" ht="15.75" x14ac:dyDescent="0.25">
      <c r="A6" s="12">
        <v>3</v>
      </c>
      <c r="B6" s="12" t="s">
        <v>9</v>
      </c>
      <c r="C6" s="12">
        <v>7</v>
      </c>
      <c r="D6" s="12">
        <v>18</v>
      </c>
      <c r="E6" s="12">
        <v>49</v>
      </c>
      <c r="F6" s="12">
        <v>74</v>
      </c>
    </row>
    <row r="7" spans="1:6" s="8" customFormat="1" ht="15.75" x14ac:dyDescent="0.25">
      <c r="A7" s="12">
        <v>4</v>
      </c>
      <c r="B7" s="12" t="s">
        <v>10</v>
      </c>
      <c r="C7" s="12">
        <v>35</v>
      </c>
      <c r="D7" s="12">
        <v>58</v>
      </c>
      <c r="E7" s="12">
        <v>143</v>
      </c>
      <c r="F7" s="12">
        <v>236</v>
      </c>
    </row>
    <row r="8" spans="1:6" s="8" customFormat="1" ht="15.75" x14ac:dyDescent="0.25">
      <c r="A8" s="12">
        <v>5</v>
      </c>
      <c r="B8" s="12" t="s">
        <v>11</v>
      </c>
      <c r="C8" s="12">
        <v>101</v>
      </c>
      <c r="D8" s="12">
        <v>74</v>
      </c>
      <c r="E8" s="12">
        <v>136</v>
      </c>
      <c r="F8" s="12">
        <v>311</v>
      </c>
    </row>
    <row r="9" spans="1:6" s="8" customFormat="1" ht="15.75" x14ac:dyDescent="0.25">
      <c r="A9" s="12">
        <v>6</v>
      </c>
      <c r="B9" s="12" t="s">
        <v>12</v>
      </c>
      <c r="C9" s="12">
        <v>13</v>
      </c>
      <c r="D9" s="12">
        <v>16</v>
      </c>
      <c r="E9" s="12">
        <v>112</v>
      </c>
      <c r="F9" s="12">
        <v>141</v>
      </c>
    </row>
    <row r="10" spans="1:6" s="8" customFormat="1" ht="15.75" x14ac:dyDescent="0.25">
      <c r="A10" s="12">
        <v>7</v>
      </c>
      <c r="B10" s="12" t="s">
        <v>13</v>
      </c>
      <c r="C10" s="12">
        <v>20</v>
      </c>
      <c r="D10" s="12">
        <v>21</v>
      </c>
      <c r="E10" s="12">
        <v>73</v>
      </c>
      <c r="F10" s="12">
        <v>114</v>
      </c>
    </row>
    <row r="11" spans="1:6" s="8" customFormat="1" ht="15.75" x14ac:dyDescent="0.25">
      <c r="A11" s="12">
        <v>8</v>
      </c>
      <c r="B11" s="12" t="s">
        <v>14</v>
      </c>
      <c r="C11" s="12">
        <v>35</v>
      </c>
      <c r="D11" s="12">
        <v>68</v>
      </c>
      <c r="E11" s="12">
        <v>183</v>
      </c>
      <c r="F11" s="12">
        <v>286</v>
      </c>
    </row>
    <row r="12" spans="1:6" s="8" customFormat="1" ht="15.75" x14ac:dyDescent="0.25">
      <c r="A12" s="12">
        <v>9</v>
      </c>
      <c r="B12" s="12" t="s">
        <v>15</v>
      </c>
      <c r="C12" s="12">
        <v>0</v>
      </c>
      <c r="D12" s="12">
        <v>1</v>
      </c>
      <c r="E12" s="12">
        <v>22</v>
      </c>
      <c r="F12" s="12">
        <v>23</v>
      </c>
    </row>
    <row r="13" spans="1:6" s="8" customFormat="1" ht="15.75" x14ac:dyDescent="0.25">
      <c r="A13" s="12">
        <v>10</v>
      </c>
      <c r="B13" s="12" t="s">
        <v>16</v>
      </c>
      <c r="C13" s="12">
        <v>114</v>
      </c>
      <c r="D13" s="12">
        <v>132</v>
      </c>
      <c r="E13" s="12">
        <v>237</v>
      </c>
      <c r="F13" s="12">
        <v>483</v>
      </c>
    </row>
    <row r="14" spans="1:6" s="8" customFormat="1" ht="15.75" x14ac:dyDescent="0.25">
      <c r="A14" s="12">
        <v>11</v>
      </c>
      <c r="B14" s="12" t="s">
        <v>17</v>
      </c>
      <c r="C14" s="12">
        <v>12</v>
      </c>
      <c r="D14" s="12">
        <v>27</v>
      </c>
      <c r="E14" s="12">
        <v>72</v>
      </c>
      <c r="F14" s="12">
        <v>111</v>
      </c>
    </row>
    <row r="15" spans="1:6" s="9" customFormat="1" ht="19.5" x14ac:dyDescent="0.4">
      <c r="A15" s="22" t="s">
        <v>18</v>
      </c>
      <c r="B15" s="23"/>
      <c r="C15" s="19">
        <f>SUM(C4:C14)</f>
        <v>1198</v>
      </c>
      <c r="D15" s="19">
        <f>SUM(D4:D14)</f>
        <v>837</v>
      </c>
      <c r="E15" s="19">
        <f>SUM(E4:E14)</f>
        <v>1634</v>
      </c>
      <c r="F15" s="19">
        <f>SUM(F4:F14)</f>
        <v>3669</v>
      </c>
    </row>
    <row r="16" spans="1:6" s="10" customFormat="1" ht="24.75" x14ac:dyDescent="0.5">
      <c r="A16" s="13"/>
      <c r="B16" s="21" t="s">
        <v>19</v>
      </c>
      <c r="C16" s="21"/>
      <c r="D16" s="21"/>
      <c r="E16" s="21"/>
      <c r="F16" s="21"/>
    </row>
    <row r="17" spans="1:6" s="8" customFormat="1" ht="15.75" x14ac:dyDescent="0.25">
      <c r="A17" s="12">
        <v>12</v>
      </c>
      <c r="B17" s="12" t="s">
        <v>20</v>
      </c>
      <c r="C17" s="12">
        <v>433</v>
      </c>
      <c r="D17" s="12">
        <v>335</v>
      </c>
      <c r="E17" s="12">
        <v>485</v>
      </c>
      <c r="F17" s="12">
        <v>1253</v>
      </c>
    </row>
    <row r="18" spans="1:6" s="9" customFormat="1" ht="19.5" x14ac:dyDescent="0.4">
      <c r="A18" s="22" t="s">
        <v>18</v>
      </c>
      <c r="B18" s="23"/>
      <c r="C18" s="19">
        <f>SUM(C17:C17)</f>
        <v>433</v>
      </c>
      <c r="D18" s="19">
        <f>SUM(D17:D17)</f>
        <v>335</v>
      </c>
      <c r="E18" s="19">
        <f>SUM(E17:E17)</f>
        <v>485</v>
      </c>
      <c r="F18" s="19">
        <f>SUM(F17:F17)</f>
        <v>1253</v>
      </c>
    </row>
    <row r="19" spans="1:6" s="10" customFormat="1" ht="24.75" x14ac:dyDescent="0.5">
      <c r="A19" s="13"/>
      <c r="B19" s="21" t="s">
        <v>21</v>
      </c>
      <c r="C19" s="21"/>
      <c r="D19" s="21"/>
      <c r="E19" s="21"/>
      <c r="F19" s="21"/>
    </row>
    <row r="20" spans="1:6" s="8" customFormat="1" ht="15.75" x14ac:dyDescent="0.25">
      <c r="A20" s="12">
        <v>13</v>
      </c>
      <c r="B20" s="12" t="s">
        <v>22</v>
      </c>
      <c r="C20" s="12">
        <v>925</v>
      </c>
      <c r="D20" s="12">
        <v>273</v>
      </c>
      <c r="E20" s="12">
        <v>213</v>
      </c>
      <c r="F20" s="12">
        <v>1411</v>
      </c>
    </row>
    <row r="21" spans="1:6" s="8" customFormat="1" ht="15.75" x14ac:dyDescent="0.25">
      <c r="A21" s="12">
        <v>14</v>
      </c>
      <c r="B21" s="12" t="s">
        <v>23</v>
      </c>
      <c r="C21" s="12">
        <v>0</v>
      </c>
      <c r="D21" s="12">
        <v>0</v>
      </c>
      <c r="E21" s="12">
        <v>0</v>
      </c>
      <c r="F21" s="12">
        <v>0</v>
      </c>
    </row>
    <row r="22" spans="1:6" s="8" customFormat="1" ht="15.75" x14ac:dyDescent="0.25">
      <c r="A22" s="12">
        <v>15</v>
      </c>
      <c r="B22" s="12" t="s">
        <v>24</v>
      </c>
      <c r="C22" s="12">
        <v>0</v>
      </c>
      <c r="D22" s="12">
        <v>1</v>
      </c>
      <c r="E22" s="12">
        <v>32</v>
      </c>
      <c r="F22" s="12">
        <v>33</v>
      </c>
    </row>
    <row r="23" spans="1:6" s="9" customFormat="1" ht="19.5" x14ac:dyDescent="0.4">
      <c r="A23" s="22" t="s">
        <v>18</v>
      </c>
      <c r="B23" s="23"/>
      <c r="C23" s="19">
        <f>SUM(C20:C22)</f>
        <v>925</v>
      </c>
      <c r="D23" s="19">
        <f>SUM(D20:D22)</f>
        <v>274</v>
      </c>
      <c r="E23" s="19">
        <f>SUM(E20:E22)</f>
        <v>245</v>
      </c>
      <c r="F23" s="19">
        <f>SUM(F20:F22)</f>
        <v>1444</v>
      </c>
    </row>
    <row r="24" spans="1:6" s="10" customFormat="1" ht="24.75" x14ac:dyDescent="0.5">
      <c r="A24" s="13"/>
      <c r="B24" s="21" t="s">
        <v>25</v>
      </c>
      <c r="C24" s="21"/>
      <c r="D24" s="21"/>
      <c r="E24" s="21"/>
      <c r="F24" s="21"/>
    </row>
    <row r="25" spans="1:6" s="8" customFormat="1" ht="15.75" x14ac:dyDescent="0.25">
      <c r="A25" s="12">
        <v>16</v>
      </c>
      <c r="B25" s="12" t="s">
        <v>26</v>
      </c>
      <c r="C25" s="12">
        <v>345</v>
      </c>
      <c r="D25" s="12">
        <v>110</v>
      </c>
      <c r="E25" s="12">
        <v>47</v>
      </c>
      <c r="F25" s="12">
        <v>502</v>
      </c>
    </row>
    <row r="26" spans="1:6" s="8" customFormat="1" ht="15.75" x14ac:dyDescent="0.25">
      <c r="A26" s="12">
        <v>17</v>
      </c>
      <c r="B26" s="12" t="s">
        <v>27</v>
      </c>
      <c r="C26" s="12">
        <v>162</v>
      </c>
      <c r="D26" s="12">
        <v>33</v>
      </c>
      <c r="E26" s="12">
        <v>64</v>
      </c>
      <c r="F26" s="12">
        <v>259</v>
      </c>
    </row>
    <row r="27" spans="1:6" s="9" customFormat="1" ht="19.5" x14ac:dyDescent="0.4">
      <c r="A27" s="22" t="s">
        <v>18</v>
      </c>
      <c r="B27" s="23"/>
      <c r="C27" s="19">
        <f>SUM(C25:C26)</f>
        <v>507</v>
      </c>
      <c r="D27" s="19">
        <f>SUM(D25:D26)</f>
        <v>143</v>
      </c>
      <c r="E27" s="19">
        <f>SUM(E25:E26)</f>
        <v>111</v>
      </c>
      <c r="F27" s="19">
        <f>SUM(F25:F26)</f>
        <v>761</v>
      </c>
    </row>
    <row r="28" spans="1:6" s="10" customFormat="1" ht="24.75" x14ac:dyDescent="0.5">
      <c r="A28" s="13"/>
      <c r="B28" s="21" t="s">
        <v>28</v>
      </c>
      <c r="C28" s="21"/>
      <c r="D28" s="21"/>
      <c r="E28" s="21"/>
      <c r="F28" s="21"/>
    </row>
    <row r="29" spans="1:6" s="8" customFormat="1" ht="15.75" x14ac:dyDescent="0.25">
      <c r="A29" s="12">
        <v>18</v>
      </c>
      <c r="B29" s="12" t="s">
        <v>29</v>
      </c>
      <c r="C29" s="12">
        <v>82</v>
      </c>
      <c r="D29" s="12">
        <v>99</v>
      </c>
      <c r="E29" s="12">
        <v>204</v>
      </c>
      <c r="F29" s="12">
        <v>385</v>
      </c>
    </row>
    <row r="30" spans="1:6" s="8" customFormat="1" ht="15.75" x14ac:dyDescent="0.25">
      <c r="A30" s="12">
        <v>19</v>
      </c>
      <c r="B30" s="12" t="s">
        <v>30</v>
      </c>
      <c r="C30" s="12">
        <v>0</v>
      </c>
      <c r="D30" s="12">
        <v>0</v>
      </c>
      <c r="E30" s="12">
        <v>8</v>
      </c>
      <c r="F30" s="12">
        <v>8</v>
      </c>
    </row>
    <row r="31" spans="1:6" s="8" customFormat="1" ht="15.75" x14ac:dyDescent="0.25">
      <c r="A31" s="12">
        <v>20</v>
      </c>
      <c r="B31" s="12" t="s">
        <v>31</v>
      </c>
      <c r="C31" s="12">
        <v>0</v>
      </c>
      <c r="D31" s="12">
        <v>1</v>
      </c>
      <c r="E31" s="12">
        <v>13</v>
      </c>
      <c r="F31" s="12">
        <v>14</v>
      </c>
    </row>
    <row r="32" spans="1:6" s="8" customFormat="1" ht="15.75" x14ac:dyDescent="0.25">
      <c r="A32" s="12">
        <v>21</v>
      </c>
      <c r="B32" s="12" t="s">
        <v>32</v>
      </c>
      <c r="C32" s="12">
        <v>5</v>
      </c>
      <c r="D32" s="12">
        <v>10</v>
      </c>
      <c r="E32" s="12">
        <v>15</v>
      </c>
      <c r="F32" s="12">
        <v>30</v>
      </c>
    </row>
    <row r="33" spans="1:6" s="8" customFormat="1" ht="15.75" x14ac:dyDescent="0.25">
      <c r="A33" s="12">
        <v>22</v>
      </c>
      <c r="B33" s="12" t="s">
        <v>33</v>
      </c>
      <c r="C33" s="12">
        <v>0</v>
      </c>
      <c r="D33" s="12">
        <v>1</v>
      </c>
      <c r="E33" s="12">
        <v>4</v>
      </c>
      <c r="F33" s="12">
        <v>5</v>
      </c>
    </row>
    <row r="34" spans="1:6" s="8" customFormat="1" ht="15.75" x14ac:dyDescent="0.25">
      <c r="A34" s="12">
        <v>23</v>
      </c>
      <c r="B34" s="12" t="s">
        <v>34</v>
      </c>
      <c r="C34" s="12">
        <v>9</v>
      </c>
      <c r="D34" s="12">
        <v>11</v>
      </c>
      <c r="E34" s="12">
        <v>24</v>
      </c>
      <c r="F34" s="12">
        <v>44</v>
      </c>
    </row>
    <row r="35" spans="1:6" s="8" customFormat="1" ht="15.75" x14ac:dyDescent="0.25">
      <c r="A35" s="12">
        <v>24</v>
      </c>
      <c r="B35" s="12" t="s">
        <v>35</v>
      </c>
      <c r="C35" s="12">
        <v>90</v>
      </c>
      <c r="D35" s="12">
        <v>127</v>
      </c>
      <c r="E35" s="12">
        <v>251</v>
      </c>
      <c r="F35" s="12">
        <v>468</v>
      </c>
    </row>
    <row r="36" spans="1:6" s="8" customFormat="1" ht="15.75" x14ac:dyDescent="0.25">
      <c r="A36" s="12">
        <v>25</v>
      </c>
      <c r="B36" s="12" t="s">
        <v>36</v>
      </c>
      <c r="C36" s="12">
        <v>104</v>
      </c>
      <c r="D36" s="12">
        <v>107</v>
      </c>
      <c r="E36" s="12">
        <v>178</v>
      </c>
      <c r="F36" s="12">
        <v>389</v>
      </c>
    </row>
    <row r="37" spans="1:6" s="8" customFormat="1" ht="15.75" x14ac:dyDescent="0.25">
      <c r="A37" s="12">
        <v>26</v>
      </c>
      <c r="B37" s="12" t="s">
        <v>37</v>
      </c>
      <c r="C37" s="12">
        <v>13</v>
      </c>
      <c r="D37" s="12">
        <v>31</v>
      </c>
      <c r="E37" s="12">
        <v>68</v>
      </c>
      <c r="F37" s="12">
        <v>112</v>
      </c>
    </row>
    <row r="38" spans="1:6" s="8" customFormat="1" ht="15.75" x14ac:dyDescent="0.25">
      <c r="A38" s="12">
        <v>27</v>
      </c>
      <c r="B38" s="12" t="s">
        <v>38</v>
      </c>
      <c r="C38" s="12">
        <v>5</v>
      </c>
      <c r="D38" s="12">
        <v>28</v>
      </c>
      <c r="E38" s="12">
        <v>61</v>
      </c>
      <c r="F38" s="12">
        <v>94</v>
      </c>
    </row>
    <row r="39" spans="1:6" s="8" customFormat="1" ht="15.75" x14ac:dyDescent="0.25">
      <c r="A39" s="12">
        <v>28</v>
      </c>
      <c r="B39" s="12" t="s">
        <v>39</v>
      </c>
      <c r="C39" s="12">
        <v>25</v>
      </c>
      <c r="D39" s="12">
        <v>23</v>
      </c>
      <c r="E39" s="12">
        <v>108</v>
      </c>
      <c r="F39" s="12">
        <v>156</v>
      </c>
    </row>
    <row r="40" spans="1:6" s="8" customFormat="1" ht="15.75" x14ac:dyDescent="0.25">
      <c r="A40" s="12">
        <v>29</v>
      </c>
      <c r="B40" s="12" t="s">
        <v>40</v>
      </c>
      <c r="C40" s="12">
        <v>0</v>
      </c>
      <c r="D40" s="12">
        <v>0</v>
      </c>
      <c r="E40" s="12">
        <v>4</v>
      </c>
      <c r="F40" s="12">
        <v>4</v>
      </c>
    </row>
    <row r="41" spans="1:6" s="8" customFormat="1" ht="15.75" x14ac:dyDescent="0.25">
      <c r="A41" s="12">
        <v>30</v>
      </c>
      <c r="B41" s="12" t="s">
        <v>41</v>
      </c>
      <c r="C41" s="12">
        <v>0</v>
      </c>
      <c r="D41" s="12">
        <v>2</v>
      </c>
      <c r="E41" s="12">
        <v>14</v>
      </c>
      <c r="F41" s="12">
        <v>16</v>
      </c>
    </row>
    <row r="42" spans="1:6" s="8" customFormat="1" ht="15.75" x14ac:dyDescent="0.25">
      <c r="A42" s="12">
        <v>31</v>
      </c>
      <c r="B42" s="12" t="s">
        <v>42</v>
      </c>
      <c r="C42" s="12">
        <v>0</v>
      </c>
      <c r="D42" s="12">
        <v>2</v>
      </c>
      <c r="E42" s="12">
        <v>13</v>
      </c>
      <c r="F42" s="12">
        <v>15</v>
      </c>
    </row>
    <row r="43" spans="1:6" s="8" customFormat="1" ht="15.75" x14ac:dyDescent="0.25">
      <c r="A43" s="12">
        <v>32</v>
      </c>
      <c r="B43" s="12" t="s">
        <v>43</v>
      </c>
      <c r="C43" s="12">
        <v>6</v>
      </c>
      <c r="D43" s="12">
        <v>28</v>
      </c>
      <c r="E43" s="12">
        <v>124</v>
      </c>
      <c r="F43" s="12">
        <v>158</v>
      </c>
    </row>
    <row r="44" spans="1:6" s="8" customFormat="1" ht="15.75" x14ac:dyDescent="0.25">
      <c r="A44" s="12">
        <v>33</v>
      </c>
      <c r="B44" s="12" t="s">
        <v>44</v>
      </c>
      <c r="C44" s="12">
        <v>0</v>
      </c>
      <c r="D44" s="12">
        <v>1</v>
      </c>
      <c r="E44" s="12">
        <v>12</v>
      </c>
      <c r="F44" s="12">
        <v>13</v>
      </c>
    </row>
    <row r="45" spans="1:6" s="8" customFormat="1" ht="15.75" x14ac:dyDescent="0.25">
      <c r="A45" s="12">
        <v>34</v>
      </c>
      <c r="B45" s="12" t="s">
        <v>45</v>
      </c>
      <c r="C45" s="12">
        <v>6</v>
      </c>
      <c r="D45" s="12">
        <v>7</v>
      </c>
      <c r="E45" s="12">
        <v>12</v>
      </c>
      <c r="F45" s="12">
        <v>25</v>
      </c>
    </row>
    <row r="46" spans="1:6" s="8" customFormat="1" ht="15.75" x14ac:dyDescent="0.25">
      <c r="A46" s="12">
        <v>35</v>
      </c>
      <c r="B46" s="12" t="s">
        <v>46</v>
      </c>
      <c r="C46" s="12">
        <v>0</v>
      </c>
      <c r="D46" s="12">
        <v>3</v>
      </c>
      <c r="E46" s="12">
        <v>16</v>
      </c>
      <c r="F46" s="12">
        <v>19</v>
      </c>
    </row>
    <row r="47" spans="1:6" s="8" customFormat="1" ht="15.75" x14ac:dyDescent="0.25">
      <c r="A47" s="12">
        <v>36</v>
      </c>
      <c r="B47" s="12" t="s">
        <v>47</v>
      </c>
      <c r="C47" s="12">
        <v>0</v>
      </c>
      <c r="D47" s="12">
        <v>10</v>
      </c>
      <c r="E47" s="12">
        <v>11</v>
      </c>
      <c r="F47" s="12">
        <v>21</v>
      </c>
    </row>
    <row r="48" spans="1:6" s="8" customFormat="1" ht="15.75" x14ac:dyDescent="0.25">
      <c r="A48" s="12">
        <v>37</v>
      </c>
      <c r="B48" s="12" t="s">
        <v>48</v>
      </c>
      <c r="C48" s="12">
        <v>34</v>
      </c>
      <c r="D48" s="12">
        <v>18</v>
      </c>
      <c r="E48" s="12">
        <v>58</v>
      </c>
      <c r="F48" s="12">
        <v>110</v>
      </c>
    </row>
    <row r="49" spans="1:6" s="8" customFormat="1" ht="15.75" x14ac:dyDescent="0.25">
      <c r="A49" s="12">
        <v>38</v>
      </c>
      <c r="B49" s="12" t="s">
        <v>49</v>
      </c>
      <c r="C49" s="12">
        <v>14</v>
      </c>
      <c r="D49" s="12">
        <v>78</v>
      </c>
      <c r="E49" s="12">
        <v>105</v>
      </c>
      <c r="F49" s="12">
        <v>197</v>
      </c>
    </row>
    <row r="50" spans="1:6" s="9" customFormat="1" ht="19.5" x14ac:dyDescent="0.4">
      <c r="A50" s="22" t="s">
        <v>18</v>
      </c>
      <c r="B50" s="23"/>
      <c r="C50" s="19">
        <f>SUM(C29:C49)</f>
        <v>393</v>
      </c>
      <c r="D50" s="19">
        <f>SUM(D29:D49)</f>
        <v>587</v>
      </c>
      <c r="E50" s="19">
        <f>SUM(E29:E49)</f>
        <v>1303</v>
      </c>
      <c r="F50" s="19">
        <f>SUM(F29:F49)</f>
        <v>2283</v>
      </c>
    </row>
    <row r="51" spans="1:6" s="10" customFormat="1" ht="24.75" x14ac:dyDescent="0.5">
      <c r="A51" s="13"/>
      <c r="B51" s="21" t="s">
        <v>50</v>
      </c>
      <c r="C51" s="21"/>
      <c r="D51" s="21"/>
      <c r="E51" s="21"/>
      <c r="F51" s="21"/>
    </row>
    <row r="52" spans="1:6" s="8" customFormat="1" ht="15.75" x14ac:dyDescent="0.25">
      <c r="A52" s="12">
        <v>39</v>
      </c>
      <c r="B52" s="12" t="s">
        <v>51</v>
      </c>
      <c r="C52" s="12">
        <v>4</v>
      </c>
      <c r="D52" s="12">
        <v>12</v>
      </c>
      <c r="E52" s="12">
        <v>43</v>
      </c>
      <c r="F52" s="12">
        <v>59</v>
      </c>
    </row>
    <row r="53" spans="1:6" s="8" customFormat="1" ht="15.75" x14ac:dyDescent="0.25">
      <c r="A53" s="12">
        <v>40</v>
      </c>
      <c r="B53" s="12" t="s">
        <v>52</v>
      </c>
      <c r="C53" s="12">
        <v>14</v>
      </c>
      <c r="D53" s="12">
        <v>5</v>
      </c>
      <c r="E53" s="12">
        <v>25</v>
      </c>
      <c r="F53" s="12">
        <v>44</v>
      </c>
    </row>
    <row r="54" spans="1:6" s="8" customFormat="1" ht="15.75" x14ac:dyDescent="0.25">
      <c r="A54" s="12">
        <v>41</v>
      </c>
      <c r="B54" s="12" t="s">
        <v>53</v>
      </c>
      <c r="C54" s="12">
        <v>31</v>
      </c>
      <c r="D54" s="12">
        <v>6</v>
      </c>
      <c r="E54" s="12">
        <v>32</v>
      </c>
      <c r="F54" s="12">
        <v>69</v>
      </c>
    </row>
    <row r="55" spans="1:6" s="8" customFormat="1" ht="15.75" x14ac:dyDescent="0.25">
      <c r="A55" s="12">
        <v>42</v>
      </c>
      <c r="B55" s="12" t="s">
        <v>54</v>
      </c>
      <c r="C55" s="12">
        <v>0</v>
      </c>
      <c r="D55" s="12">
        <v>29</v>
      </c>
      <c r="E55" s="12">
        <v>47</v>
      </c>
      <c r="F55" s="12">
        <v>76</v>
      </c>
    </row>
    <row r="56" spans="1:6" s="8" customFormat="1" ht="15.75" x14ac:dyDescent="0.25">
      <c r="A56" s="12">
        <v>43</v>
      </c>
      <c r="B56" s="12" t="s">
        <v>55</v>
      </c>
      <c r="C56" s="12">
        <v>2</v>
      </c>
      <c r="D56" s="12">
        <v>13</v>
      </c>
      <c r="E56" s="12">
        <v>23</v>
      </c>
      <c r="F56" s="12">
        <v>38</v>
      </c>
    </row>
    <row r="57" spans="1:6" s="8" customFormat="1" ht="15.75" x14ac:dyDescent="0.25">
      <c r="A57" s="12">
        <v>44</v>
      </c>
      <c r="B57" s="12" t="s">
        <v>56</v>
      </c>
      <c r="C57" s="12">
        <v>20</v>
      </c>
      <c r="D57" s="12">
        <v>51</v>
      </c>
      <c r="E57" s="12">
        <v>27</v>
      </c>
      <c r="F57" s="12">
        <v>98</v>
      </c>
    </row>
    <row r="58" spans="1:6" s="9" customFormat="1" ht="19.5" x14ac:dyDescent="0.4">
      <c r="A58" s="22" t="s">
        <v>18</v>
      </c>
      <c r="B58" s="23"/>
      <c r="C58" s="19">
        <f>SUM(C52:C57)</f>
        <v>71</v>
      </c>
      <c r="D58" s="19">
        <f>SUM(D52:D57)</f>
        <v>116</v>
      </c>
      <c r="E58" s="19">
        <f>SUM(E52:E57)</f>
        <v>197</v>
      </c>
      <c r="F58" s="19">
        <f>SUM(F52:F57)</f>
        <v>384</v>
      </c>
    </row>
    <row r="59" spans="1:6" s="10" customFormat="1" ht="24.75" hidden="1" x14ac:dyDescent="0.5">
      <c r="A59" s="13"/>
      <c r="B59" s="21" t="s">
        <v>57</v>
      </c>
      <c r="C59" s="21"/>
      <c r="D59" s="21"/>
      <c r="E59" s="21"/>
      <c r="F59" s="21"/>
    </row>
    <row r="60" spans="1:6" s="8" customFormat="1" ht="15.75" hidden="1" x14ac:dyDescent="0.25">
      <c r="A60" s="12">
        <v>45</v>
      </c>
      <c r="B60" s="12" t="s">
        <v>58</v>
      </c>
      <c r="C60" s="12">
        <v>0</v>
      </c>
      <c r="D60" s="12">
        <v>0</v>
      </c>
      <c r="E60" s="12">
        <v>0</v>
      </c>
      <c r="F60" s="12">
        <v>0</v>
      </c>
    </row>
    <row r="61" spans="1:6" s="8" customFormat="1" ht="15.75" hidden="1" x14ac:dyDescent="0.25">
      <c r="A61" s="24" t="s">
        <v>18</v>
      </c>
      <c r="B61" s="25"/>
      <c r="C61" s="12">
        <f>SUM(C60:C60)</f>
        <v>0</v>
      </c>
      <c r="D61" s="12">
        <f>SUM(D60:D60)</f>
        <v>0</v>
      </c>
      <c r="E61" s="12">
        <f>SUM(E60:E60)</f>
        <v>0</v>
      </c>
      <c r="F61" s="12">
        <f>SUM(F60:F60)</f>
        <v>0</v>
      </c>
    </row>
    <row r="62" spans="1:6" s="8" customFormat="1" ht="19.5" x14ac:dyDescent="0.4">
      <c r="A62" s="22" t="s">
        <v>59</v>
      </c>
      <c r="B62" s="23"/>
      <c r="C62" s="19">
        <f>SUM(C15+C18+C23+C27+C50+C58+C61)</f>
        <v>3527</v>
      </c>
      <c r="D62" s="19">
        <f>SUM(D15+D18+D23+D27+D50+D58+D61)</f>
        <v>2292</v>
      </c>
      <c r="E62" s="19">
        <f>SUM(E15+E18+E23+E27+E50+E58+E61)</f>
        <v>3975</v>
      </c>
      <c r="F62" s="19">
        <f>SUM(F15+F18+F23+F27+F50+F58+F61)</f>
        <v>9794</v>
      </c>
    </row>
    <row r="63" spans="1:6" s="11" customFormat="1" x14ac:dyDescent="0.25">
      <c r="A63" s="14"/>
      <c r="B63" s="14" t="s">
        <v>60</v>
      </c>
      <c r="C63" s="14"/>
      <c r="D63" s="14"/>
      <c r="E63" s="14"/>
      <c r="F63" s="14"/>
    </row>
  </sheetData>
  <mergeCells count="16">
    <mergeCell ref="A62:B62"/>
    <mergeCell ref="A23:B23"/>
    <mergeCell ref="B24:F24"/>
    <mergeCell ref="A27:B27"/>
    <mergeCell ref="B28:F28"/>
    <mergeCell ref="A50:B50"/>
    <mergeCell ref="A1:F1"/>
    <mergeCell ref="B51:F51"/>
    <mergeCell ref="A58:B58"/>
    <mergeCell ref="B59:F59"/>
    <mergeCell ref="A61:B61"/>
    <mergeCell ref="A2:F2"/>
    <mergeCell ref="A15:B15"/>
    <mergeCell ref="B16:F16"/>
    <mergeCell ref="A18:B18"/>
    <mergeCell ref="B19:F19"/>
  </mergeCells>
  <printOptions horizontalCentered="1" verticalCentered="1"/>
  <pageMargins left="0.78740157480314965" right="0.78740157480314965" top="0.39370078740157483" bottom="0.39370078740157483" header="0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8"/>
  <sheetViews>
    <sheetView view="pageBreakPreview" topLeftCell="A21" zoomScale="80" zoomScaleSheetLayoutView="80" workbookViewId="0">
      <selection sqref="A1:F38"/>
    </sheetView>
  </sheetViews>
  <sheetFormatPr defaultColWidth="9.6640625" defaultRowHeight="15" x14ac:dyDescent="0.2"/>
  <cols>
    <col min="1" max="1" width="5.44140625" style="2" customWidth="1"/>
    <col min="2" max="2" width="21.5546875" style="2" customWidth="1"/>
    <col min="3" max="3" width="11.88671875" style="2" customWidth="1"/>
    <col min="4" max="4" width="12.33203125" style="2" customWidth="1"/>
    <col min="5" max="5" width="13.21875" style="2" customWidth="1"/>
    <col min="6" max="6" width="13.44140625" style="2" customWidth="1"/>
    <col min="7" max="245" width="9.6640625" style="2" customWidth="1"/>
  </cols>
  <sheetData>
    <row r="1" spans="1:6" ht="32.25" customHeight="1" x14ac:dyDescent="0.2">
      <c r="A1" s="27" t="s">
        <v>96</v>
      </c>
      <c r="B1" s="27"/>
      <c r="C1" s="27"/>
      <c r="D1" s="27"/>
      <c r="E1" s="27"/>
      <c r="F1" s="27"/>
    </row>
    <row r="2" spans="1:6" ht="36.75" customHeight="1" x14ac:dyDescent="0.2">
      <c r="A2" s="28" t="s">
        <v>61</v>
      </c>
      <c r="B2" s="28"/>
      <c r="C2" s="28"/>
      <c r="D2" s="28"/>
      <c r="E2" s="28"/>
      <c r="F2" s="28"/>
    </row>
    <row r="3" spans="1:6" ht="16.5" x14ac:dyDescent="0.2">
      <c r="A3" s="3" t="s">
        <v>1</v>
      </c>
      <c r="B3" s="4" t="s">
        <v>62</v>
      </c>
      <c r="C3" s="3" t="s">
        <v>3</v>
      </c>
      <c r="D3" s="5" t="s">
        <v>4</v>
      </c>
      <c r="E3" s="5" t="s">
        <v>5</v>
      </c>
      <c r="F3" s="3" t="s">
        <v>6</v>
      </c>
    </row>
    <row r="4" spans="1:6" s="15" customFormat="1" ht="15.75" x14ac:dyDescent="0.25">
      <c r="A4" s="17">
        <v>1</v>
      </c>
      <c r="B4" s="17" t="s">
        <v>63</v>
      </c>
      <c r="C4" s="17">
        <v>164</v>
      </c>
      <c r="D4" s="17">
        <v>157</v>
      </c>
      <c r="E4" s="17">
        <v>1144</v>
      </c>
      <c r="F4" s="17">
        <f>C4+D4+E4</f>
        <v>1465</v>
      </c>
    </row>
    <row r="5" spans="1:6" s="15" customFormat="1" ht="15.75" x14ac:dyDescent="0.25">
      <c r="A5" s="17">
        <v>2</v>
      </c>
      <c r="B5" s="17" t="s">
        <v>64</v>
      </c>
      <c r="C5" s="17">
        <v>139</v>
      </c>
      <c r="D5" s="17">
        <v>76</v>
      </c>
      <c r="E5" s="17">
        <v>77</v>
      </c>
      <c r="F5" s="17">
        <f t="shared" ref="F5:F37" si="0">C5+D5+E5</f>
        <v>292</v>
      </c>
    </row>
    <row r="6" spans="1:6" s="15" customFormat="1" ht="15.75" x14ac:dyDescent="0.25">
      <c r="A6" s="17">
        <v>3</v>
      </c>
      <c r="B6" s="17" t="s">
        <v>65</v>
      </c>
      <c r="C6" s="17">
        <v>145</v>
      </c>
      <c r="D6" s="17">
        <v>178</v>
      </c>
      <c r="E6" s="17">
        <v>85</v>
      </c>
      <c r="F6" s="17">
        <f t="shared" si="0"/>
        <v>408</v>
      </c>
    </row>
    <row r="7" spans="1:6" s="15" customFormat="1" ht="15.75" x14ac:dyDescent="0.25">
      <c r="A7" s="17">
        <v>4</v>
      </c>
      <c r="B7" s="17" t="s">
        <v>66</v>
      </c>
      <c r="C7" s="17">
        <v>82</v>
      </c>
      <c r="D7" s="17">
        <v>56</v>
      </c>
      <c r="E7" s="17">
        <v>1</v>
      </c>
      <c r="F7" s="17">
        <f t="shared" si="0"/>
        <v>139</v>
      </c>
    </row>
    <row r="8" spans="1:6" s="15" customFormat="1" ht="15.75" x14ac:dyDescent="0.25">
      <c r="A8" s="17">
        <v>5</v>
      </c>
      <c r="B8" s="17" t="s">
        <v>67</v>
      </c>
      <c r="C8" s="17">
        <v>196</v>
      </c>
      <c r="D8" s="17">
        <v>68</v>
      </c>
      <c r="E8" s="17">
        <v>100</v>
      </c>
      <c r="F8" s="17">
        <f t="shared" si="0"/>
        <v>364</v>
      </c>
    </row>
    <row r="9" spans="1:6" s="15" customFormat="1" ht="15.75" x14ac:dyDescent="0.25">
      <c r="A9" s="17">
        <v>6</v>
      </c>
      <c r="B9" s="17" t="s">
        <v>68</v>
      </c>
      <c r="C9" s="17">
        <v>130</v>
      </c>
      <c r="D9" s="17">
        <v>107</v>
      </c>
      <c r="E9" s="17">
        <v>87</v>
      </c>
      <c r="F9" s="17">
        <f t="shared" si="0"/>
        <v>324</v>
      </c>
    </row>
    <row r="10" spans="1:6" s="15" customFormat="1" ht="15.75" x14ac:dyDescent="0.25">
      <c r="A10" s="17">
        <v>7</v>
      </c>
      <c r="B10" s="17" t="s">
        <v>69</v>
      </c>
      <c r="C10" s="17">
        <v>124</v>
      </c>
      <c r="D10" s="17">
        <v>69</v>
      </c>
      <c r="E10" s="17">
        <v>109</v>
      </c>
      <c r="F10" s="17">
        <f t="shared" si="0"/>
        <v>302</v>
      </c>
    </row>
    <row r="11" spans="1:6" s="15" customFormat="1" ht="15.75" x14ac:dyDescent="0.25">
      <c r="A11" s="17">
        <v>8</v>
      </c>
      <c r="B11" s="17" t="s">
        <v>70</v>
      </c>
      <c r="C11" s="17">
        <v>39</v>
      </c>
      <c r="D11" s="17">
        <v>19</v>
      </c>
      <c r="E11" s="17">
        <v>24</v>
      </c>
      <c r="F11" s="17">
        <f t="shared" si="0"/>
        <v>82</v>
      </c>
    </row>
    <row r="12" spans="1:6" s="15" customFormat="1" ht="15.75" x14ac:dyDescent="0.25">
      <c r="A12" s="17">
        <v>9</v>
      </c>
      <c r="B12" s="17" t="s">
        <v>71</v>
      </c>
      <c r="C12" s="17">
        <v>65</v>
      </c>
      <c r="D12" s="17">
        <v>30</v>
      </c>
      <c r="E12" s="17">
        <v>0</v>
      </c>
      <c r="F12" s="17">
        <f t="shared" si="0"/>
        <v>95</v>
      </c>
    </row>
    <row r="13" spans="1:6" s="15" customFormat="1" ht="15.75" x14ac:dyDescent="0.25">
      <c r="A13" s="17">
        <v>10</v>
      </c>
      <c r="B13" s="17" t="s">
        <v>72</v>
      </c>
      <c r="C13" s="17">
        <v>10</v>
      </c>
      <c r="D13" s="17">
        <v>8</v>
      </c>
      <c r="E13" s="17">
        <v>0</v>
      </c>
      <c r="F13" s="17">
        <f t="shared" si="0"/>
        <v>18</v>
      </c>
    </row>
    <row r="14" spans="1:6" s="15" customFormat="1" ht="15.75" x14ac:dyDescent="0.25">
      <c r="A14" s="17">
        <v>11</v>
      </c>
      <c r="B14" s="17" t="s">
        <v>73</v>
      </c>
      <c r="C14" s="17">
        <v>35</v>
      </c>
      <c r="D14" s="17">
        <v>60</v>
      </c>
      <c r="E14" s="17">
        <v>0</v>
      </c>
      <c r="F14" s="17">
        <f t="shared" si="0"/>
        <v>95</v>
      </c>
    </row>
    <row r="15" spans="1:6" s="15" customFormat="1" ht="15.75" x14ac:dyDescent="0.25">
      <c r="A15" s="17">
        <v>12</v>
      </c>
      <c r="B15" s="17" t="s">
        <v>74</v>
      </c>
      <c r="C15" s="17">
        <v>58</v>
      </c>
      <c r="D15" s="17">
        <v>35</v>
      </c>
      <c r="E15" s="17">
        <v>32</v>
      </c>
      <c r="F15" s="17">
        <f t="shared" si="0"/>
        <v>125</v>
      </c>
    </row>
    <row r="16" spans="1:6" s="15" customFormat="1" ht="15.75" x14ac:dyDescent="0.25">
      <c r="A16" s="17">
        <v>13</v>
      </c>
      <c r="B16" s="17" t="s">
        <v>75</v>
      </c>
      <c r="C16" s="17">
        <v>147</v>
      </c>
      <c r="D16" s="17">
        <v>69</v>
      </c>
      <c r="E16" s="17">
        <v>136</v>
      </c>
      <c r="F16" s="17">
        <f t="shared" si="0"/>
        <v>352</v>
      </c>
    </row>
    <row r="17" spans="1:6" s="15" customFormat="1" ht="15.75" x14ac:dyDescent="0.25">
      <c r="A17" s="17">
        <v>14</v>
      </c>
      <c r="B17" s="17" t="s">
        <v>76</v>
      </c>
      <c r="C17" s="17">
        <v>57</v>
      </c>
      <c r="D17" s="17">
        <v>39</v>
      </c>
      <c r="E17" s="17">
        <v>34</v>
      </c>
      <c r="F17" s="17">
        <f t="shared" si="0"/>
        <v>130</v>
      </c>
    </row>
    <row r="18" spans="1:6" s="15" customFormat="1" ht="15.75" x14ac:dyDescent="0.25">
      <c r="A18" s="17">
        <v>15</v>
      </c>
      <c r="B18" s="17" t="s">
        <v>77</v>
      </c>
      <c r="C18" s="17">
        <v>103</v>
      </c>
      <c r="D18" s="17">
        <v>42</v>
      </c>
      <c r="E18" s="17">
        <v>102</v>
      </c>
      <c r="F18" s="17">
        <f t="shared" si="0"/>
        <v>247</v>
      </c>
    </row>
    <row r="19" spans="1:6" s="15" customFormat="1" ht="15.75" x14ac:dyDescent="0.25">
      <c r="A19" s="17">
        <v>16</v>
      </c>
      <c r="B19" s="17" t="s">
        <v>78</v>
      </c>
      <c r="C19" s="17">
        <v>92</v>
      </c>
      <c r="D19" s="17">
        <v>66</v>
      </c>
      <c r="E19" s="17">
        <v>69</v>
      </c>
      <c r="F19" s="17">
        <f t="shared" si="0"/>
        <v>227</v>
      </c>
    </row>
    <row r="20" spans="1:6" s="15" customFormat="1" ht="15.75" x14ac:dyDescent="0.25">
      <c r="A20" s="17">
        <v>17</v>
      </c>
      <c r="B20" s="17" t="s">
        <v>79</v>
      </c>
      <c r="C20" s="17">
        <v>140</v>
      </c>
      <c r="D20" s="17">
        <v>126</v>
      </c>
      <c r="E20" s="17">
        <v>127</v>
      </c>
      <c r="F20" s="17">
        <f t="shared" si="0"/>
        <v>393</v>
      </c>
    </row>
    <row r="21" spans="1:6" s="15" customFormat="1" ht="15.75" x14ac:dyDescent="0.25">
      <c r="A21" s="17">
        <v>18</v>
      </c>
      <c r="B21" s="17" t="s">
        <v>80</v>
      </c>
      <c r="C21" s="17">
        <v>135</v>
      </c>
      <c r="D21" s="17">
        <v>94</v>
      </c>
      <c r="E21" s="17">
        <v>58</v>
      </c>
      <c r="F21" s="17">
        <f t="shared" si="0"/>
        <v>287</v>
      </c>
    </row>
    <row r="22" spans="1:6" s="15" customFormat="1" ht="15.75" x14ac:dyDescent="0.25">
      <c r="A22" s="17">
        <v>19</v>
      </c>
      <c r="B22" s="17" t="s">
        <v>81</v>
      </c>
      <c r="C22" s="17">
        <v>187</v>
      </c>
      <c r="D22" s="17">
        <v>133</v>
      </c>
      <c r="E22" s="17">
        <v>60</v>
      </c>
      <c r="F22" s="17">
        <f t="shared" si="0"/>
        <v>380</v>
      </c>
    </row>
    <row r="23" spans="1:6" s="15" customFormat="1" ht="15.75" x14ac:dyDescent="0.25">
      <c r="A23" s="17">
        <v>20</v>
      </c>
      <c r="B23" s="17" t="s">
        <v>82</v>
      </c>
      <c r="C23" s="17">
        <v>60</v>
      </c>
      <c r="D23" s="17">
        <v>37</v>
      </c>
      <c r="E23" s="17">
        <v>2</v>
      </c>
      <c r="F23" s="17">
        <f t="shared" si="0"/>
        <v>99</v>
      </c>
    </row>
    <row r="24" spans="1:6" s="15" customFormat="1" ht="15.75" x14ac:dyDescent="0.25">
      <c r="A24" s="17">
        <v>21</v>
      </c>
      <c r="B24" s="17" t="s">
        <v>83</v>
      </c>
      <c r="C24" s="17">
        <v>77</v>
      </c>
      <c r="D24" s="17">
        <v>37</v>
      </c>
      <c r="E24" s="17">
        <v>54</v>
      </c>
      <c r="F24" s="17">
        <f t="shared" si="0"/>
        <v>168</v>
      </c>
    </row>
    <row r="25" spans="1:6" s="15" customFormat="1" ht="15.75" x14ac:dyDescent="0.25">
      <c r="A25" s="17">
        <v>22</v>
      </c>
      <c r="B25" s="17" t="s">
        <v>84</v>
      </c>
      <c r="C25" s="17">
        <v>32</v>
      </c>
      <c r="D25" s="17">
        <v>28</v>
      </c>
      <c r="E25" s="17">
        <v>1</v>
      </c>
      <c r="F25" s="17">
        <f t="shared" si="0"/>
        <v>61</v>
      </c>
    </row>
    <row r="26" spans="1:6" s="15" customFormat="1" ht="15.75" x14ac:dyDescent="0.25">
      <c r="A26" s="17">
        <v>23</v>
      </c>
      <c r="B26" s="17" t="s">
        <v>85</v>
      </c>
      <c r="C26" s="17">
        <v>152</v>
      </c>
      <c r="D26" s="17">
        <v>53</v>
      </c>
      <c r="E26" s="17">
        <v>71</v>
      </c>
      <c r="F26" s="17">
        <f t="shared" si="0"/>
        <v>276</v>
      </c>
    </row>
    <row r="27" spans="1:6" s="15" customFormat="1" ht="15.75" x14ac:dyDescent="0.25">
      <c r="A27" s="17">
        <v>24</v>
      </c>
      <c r="B27" s="17" t="s">
        <v>86</v>
      </c>
      <c r="C27" s="17">
        <v>82</v>
      </c>
      <c r="D27" s="17">
        <v>48</v>
      </c>
      <c r="E27" s="17">
        <v>36</v>
      </c>
      <c r="F27" s="17">
        <f t="shared" si="0"/>
        <v>166</v>
      </c>
    </row>
    <row r="28" spans="1:6" s="15" customFormat="1" ht="15.75" x14ac:dyDescent="0.25">
      <c r="A28" s="17">
        <v>25</v>
      </c>
      <c r="B28" s="17" t="s">
        <v>87</v>
      </c>
      <c r="C28" s="17">
        <v>74</v>
      </c>
      <c r="D28" s="17">
        <v>50</v>
      </c>
      <c r="E28" s="17">
        <v>34</v>
      </c>
      <c r="F28" s="17">
        <f t="shared" si="0"/>
        <v>158</v>
      </c>
    </row>
    <row r="29" spans="1:6" s="15" customFormat="1" ht="15.75" x14ac:dyDescent="0.25">
      <c r="A29" s="17">
        <v>26</v>
      </c>
      <c r="B29" s="17" t="s">
        <v>88</v>
      </c>
      <c r="C29" s="17">
        <v>28</v>
      </c>
      <c r="D29" s="17">
        <v>14</v>
      </c>
      <c r="E29" s="17">
        <v>47</v>
      </c>
      <c r="F29" s="17">
        <f t="shared" si="0"/>
        <v>89</v>
      </c>
    </row>
    <row r="30" spans="1:6" s="15" customFormat="1" ht="15.75" x14ac:dyDescent="0.25">
      <c r="A30" s="17">
        <v>27</v>
      </c>
      <c r="B30" s="17" t="s">
        <v>89</v>
      </c>
      <c r="C30" s="17">
        <v>238</v>
      </c>
      <c r="D30" s="17">
        <v>83</v>
      </c>
      <c r="E30" s="17">
        <v>319</v>
      </c>
      <c r="F30" s="17">
        <f t="shared" si="0"/>
        <v>640</v>
      </c>
    </row>
    <row r="31" spans="1:6" s="15" customFormat="1" ht="15.75" x14ac:dyDescent="0.25">
      <c r="A31" s="17">
        <v>28</v>
      </c>
      <c r="B31" s="17" t="s">
        <v>90</v>
      </c>
      <c r="C31" s="17">
        <v>166</v>
      </c>
      <c r="D31" s="17">
        <v>108</v>
      </c>
      <c r="E31" s="17">
        <v>6</v>
      </c>
      <c r="F31" s="17">
        <f t="shared" si="0"/>
        <v>280</v>
      </c>
    </row>
    <row r="32" spans="1:6" s="15" customFormat="1" ht="15.75" x14ac:dyDescent="0.25">
      <c r="A32" s="17">
        <v>29</v>
      </c>
      <c r="B32" s="17" t="s">
        <v>91</v>
      </c>
      <c r="C32" s="17">
        <v>183</v>
      </c>
      <c r="D32" s="17">
        <v>162</v>
      </c>
      <c r="E32" s="17">
        <v>537</v>
      </c>
      <c r="F32" s="17">
        <f t="shared" si="0"/>
        <v>882</v>
      </c>
    </row>
    <row r="33" spans="1:6" s="15" customFormat="1" ht="15.75" x14ac:dyDescent="0.25">
      <c r="A33" s="17">
        <v>30</v>
      </c>
      <c r="B33" s="17" t="s">
        <v>92</v>
      </c>
      <c r="C33" s="17">
        <v>79</v>
      </c>
      <c r="D33" s="17">
        <v>69</v>
      </c>
      <c r="E33" s="17">
        <v>47</v>
      </c>
      <c r="F33" s="17">
        <f t="shared" si="0"/>
        <v>195</v>
      </c>
    </row>
    <row r="34" spans="1:6" s="15" customFormat="1" ht="15.75" x14ac:dyDescent="0.25">
      <c r="A34" s="17">
        <v>31</v>
      </c>
      <c r="B34" s="17" t="s">
        <v>93</v>
      </c>
      <c r="C34" s="17">
        <v>42</v>
      </c>
      <c r="D34" s="17">
        <v>39</v>
      </c>
      <c r="E34" s="17">
        <v>0</v>
      </c>
      <c r="F34" s="17">
        <f t="shared" si="0"/>
        <v>81</v>
      </c>
    </row>
    <row r="35" spans="1:6" s="15" customFormat="1" ht="15.75" x14ac:dyDescent="0.25">
      <c r="A35" s="17">
        <v>32</v>
      </c>
      <c r="B35" s="17" t="s">
        <v>94</v>
      </c>
      <c r="C35" s="17">
        <v>182</v>
      </c>
      <c r="D35" s="17">
        <v>63</v>
      </c>
      <c r="E35" s="17">
        <v>469</v>
      </c>
      <c r="F35" s="17">
        <f t="shared" si="0"/>
        <v>714</v>
      </c>
    </row>
    <row r="36" spans="1:6" s="15" customFormat="1" ht="15.75" x14ac:dyDescent="0.25">
      <c r="A36" s="17">
        <v>33</v>
      </c>
      <c r="B36" s="17" t="s">
        <v>95</v>
      </c>
      <c r="C36" s="17">
        <v>84</v>
      </c>
      <c r="D36" s="17">
        <v>69</v>
      </c>
      <c r="E36" s="17">
        <v>107</v>
      </c>
      <c r="F36" s="17">
        <f t="shared" si="0"/>
        <v>260</v>
      </c>
    </row>
    <row r="37" spans="1:6" s="15" customFormat="1" ht="19.5" x14ac:dyDescent="0.4">
      <c r="A37" s="22" t="s">
        <v>59</v>
      </c>
      <c r="B37" s="23"/>
      <c r="C37" s="19">
        <f>SUM(C4:C36)</f>
        <v>3527</v>
      </c>
      <c r="D37" s="19">
        <f>SUM(D4:D36)</f>
        <v>2292</v>
      </c>
      <c r="E37" s="19">
        <f>SUM(E4:E36)</f>
        <v>3975</v>
      </c>
      <c r="F37" s="19">
        <f t="shared" si="0"/>
        <v>9794</v>
      </c>
    </row>
    <row r="38" spans="1:6" s="16" customFormat="1" x14ac:dyDescent="0.25">
      <c r="A38" s="18"/>
      <c r="B38" s="18" t="s">
        <v>60</v>
      </c>
      <c r="C38" s="18"/>
      <c r="D38" s="18"/>
      <c r="E38" s="18"/>
      <c r="F38" s="18"/>
    </row>
  </sheetData>
  <mergeCells count="3">
    <mergeCell ref="A2:F2"/>
    <mergeCell ref="A37:B37"/>
    <mergeCell ref="A1:F1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BankBr</vt:lpstr>
      <vt:lpstr>District</vt:lpstr>
      <vt:lpstr>District!Print_Area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2021-12-18T13:14:09Z</cp:lastPrinted>
  <dcterms:created xsi:type="dcterms:W3CDTF">2013-06-28T06:52:05Z</dcterms:created>
  <dcterms:modified xsi:type="dcterms:W3CDTF">2021-12-18T13:15:24Z</dcterms:modified>
</cp:coreProperties>
</file>